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Социалистическая 14" sheetId="1" r:id="rId1"/>
    <sheet name="Социалистическая 14(2019)" sheetId="2" r:id="rId2"/>
    <sheet name="Социалистическая 14(2020)" sheetId="3" r:id="rId3"/>
    <sheet name="Социалистическая 1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'Социалистическая 14'!#REF!,'Социалистическая 14'!#REF!</definedName>
    <definedName name="Z_6E36EA37_049E_4FAE_B719_2847CD16F858_.wvu.Rows" localSheetId="0" hidden="1">'Социалистическая 14'!$42:$45</definedName>
    <definedName name="Z_73C0D023_21BD_4441_8EFA_957546C15799_.wvu.Cols" localSheetId="0" hidden="1">'Социалистическая 14'!#REF!,'Социалистическая 14'!#REF!</definedName>
    <definedName name="Z_73C0D023_21BD_4441_8EFA_957546C15799_.wvu.Rows" localSheetId="0" hidden="1">'Социалистическая 14'!$42:$45</definedName>
    <definedName name="_xlnm.Print_Area" localSheetId="0">'Социалистическая 14'!$A$1:$K$60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G51" i="4" s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<sst xmlns="http://schemas.openxmlformats.org/spreadsheetml/2006/main" count="243" uniqueCount="80">
  <si>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</si>
  <si>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</si>
  <si>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</si>
  <si>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</si>
  <si>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</si>
  <si>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</si>
  <si>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</si>
  <si>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</si>
  <si>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</si>
  <si>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</si>
  <si>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</si>
  <si>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</si>
  <si>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</si>
  <si>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</si>
  <si>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</si>
  <si>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</si>
  <si>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</si>
  <si>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</si>
  <si>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</si>
  <si>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</si>
  <si>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</si>
  <si>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</si>
  <si>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</si>
  <si>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</si>
  <si>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</si>
  <si>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</si>
  <si>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</si>
  <si>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</si>
  <si>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</si>
  <si>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</si>
  <si>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</si>
  <si>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</si>
  <si>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</si>
  <si>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</si>
  <si>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</si>
  <si>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</si>
  <si>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</si>
  <si>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</si>
  <si>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14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</si>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</sst>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2">
          <cell r="W92">
            <v>12774.38118698998</v>
          </cell>
          <cell r="X92">
            <v>2555.380471022459</v>
          </cell>
          <cell r="Y92">
            <v>8271.9299999999985</v>
          </cell>
          <cell r="AA92">
            <v>0</v>
          </cell>
          <cell r="AB92">
            <v>53154.293300000005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5768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Y92">
            <v>44867.321242307917</v>
          </cell>
          <cell r="BB92">
            <v>0</v>
          </cell>
          <cell r="BC92">
            <v>0</v>
          </cell>
          <cell r="CN92">
            <v>15378.526654887002</v>
          </cell>
          <cell r="CO92">
            <v>3151.9271423981095</v>
          </cell>
          <cell r="CP92">
            <v>166.80849999999998</v>
          </cell>
          <cell r="DB92">
            <v>0</v>
          </cell>
          <cell r="DG92">
            <v>13135.063433525733</v>
          </cell>
          <cell r="DU92">
            <v>46195.680348507056</v>
          </cell>
          <cell r="DV92">
            <v>9635.5747646863274</v>
          </cell>
          <cell r="DW92">
            <v>9018.4637000000002</v>
          </cell>
          <cell r="EK92">
            <v>0</v>
          </cell>
          <cell r="EQ92">
            <v>36235.375677105571</v>
          </cell>
          <cell r="FB92">
            <v>86326.735760180556</v>
          </cell>
          <cell r="FC92">
            <v>17621.348193966929</v>
          </cell>
          <cell r="FD92">
            <v>817.68299999999999</v>
          </cell>
          <cell r="FL92">
            <v>0</v>
          </cell>
          <cell r="FS92">
            <v>47785.484418036278</v>
          </cell>
          <cell r="FX92">
            <v>36548.630333205634</v>
          </cell>
          <cell r="FY92">
            <v>7452.4450097597655</v>
          </cell>
          <cell r="FZ92">
            <v>0</v>
          </cell>
          <cell r="GG92">
            <v>243.78</v>
          </cell>
          <cell r="GL92">
            <v>23290.82522827114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2">
          <cell r="W92">
            <v>13336.367708298536</v>
          </cell>
          <cell r="X92">
            <v>4093.6591907244338</v>
          </cell>
          <cell r="Y92">
            <v>6039.8066999999992</v>
          </cell>
          <cell r="AK92">
            <v>0</v>
          </cell>
          <cell r="AV92">
            <v>2266</v>
          </cell>
          <cell r="AY92">
            <v>57162.789751157259</v>
          </cell>
          <cell r="BM92">
            <v>0</v>
          </cell>
          <cell r="BN92">
            <v>0</v>
          </cell>
          <cell r="CN92">
            <v>17657.733625442121</v>
          </cell>
          <cell r="CO92">
            <v>5473.897423887056</v>
          </cell>
          <cell r="CP92">
            <v>1.5141</v>
          </cell>
          <cell r="DB92">
            <v>0</v>
          </cell>
          <cell r="DG92">
            <v>25525.665303865775</v>
          </cell>
          <cell r="DU92">
            <v>40141.141969255579</v>
          </cell>
          <cell r="DV92">
            <v>12389.145020643979</v>
          </cell>
          <cell r="DW92">
            <v>3302.9112999999998</v>
          </cell>
          <cell r="EL92">
            <v>0</v>
          </cell>
          <cell r="EQ92">
            <v>27869.034432965469</v>
          </cell>
          <cell r="FB92">
            <v>86902.574020823609</v>
          </cell>
          <cell r="FC92">
            <v>26450.786891311815</v>
          </cell>
          <cell r="FD92">
            <v>529.09440000000006</v>
          </cell>
          <cell r="FL92">
            <v>0</v>
          </cell>
          <cell r="FS92">
            <v>39690.659845470924</v>
          </cell>
          <cell r="FX92">
            <v>38722.787848643085</v>
          </cell>
          <cell r="FY92">
            <v>11767.63676013286</v>
          </cell>
          <cell r="FZ92">
            <v>0</v>
          </cell>
          <cell r="GG92">
            <v>4069.8</v>
          </cell>
          <cell r="GL92">
            <v>21578.437687804635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2">
          <cell r="W92">
            <v>10988.495313006186</v>
          </cell>
          <cell r="X92">
            <v>2879.6423842282211</v>
          </cell>
          <cell r="Y92">
            <v>473.697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290111.60249999998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Y92">
            <v>51035.047488472832</v>
          </cell>
          <cell r="BM92">
            <v>0</v>
          </cell>
          <cell r="CN92">
            <v>15626.03025437113</v>
          </cell>
          <cell r="CO92">
            <v>4844.0693788550498</v>
          </cell>
          <cell r="CP92">
            <v>3.8933999999999997</v>
          </cell>
          <cell r="DB92">
            <v>0</v>
          </cell>
          <cell r="DF92">
            <v>14231.981608233773</v>
          </cell>
          <cell r="DU92">
            <v>34848.536955655283</v>
          </cell>
          <cell r="DV92">
            <v>9054.2592301615186</v>
          </cell>
          <cell r="DW92">
            <v>5513.8578000000007</v>
          </cell>
          <cell r="EK92">
            <v>0</v>
          </cell>
          <cell r="EP92">
            <v>27288.973767090465</v>
          </cell>
          <cell r="FB92">
            <v>85695.75154182603</v>
          </cell>
          <cell r="FC92">
            <v>22583.483510381018</v>
          </cell>
          <cell r="FD92">
            <v>967.48019999999997</v>
          </cell>
          <cell r="FE92">
            <v>0</v>
          </cell>
          <cell r="FL92">
            <v>0</v>
          </cell>
          <cell r="FS92">
            <v>40463.791867595173</v>
          </cell>
          <cell r="FX92">
            <v>39137.457392048011</v>
          </cell>
          <cell r="FY92">
            <v>10572.196164772604</v>
          </cell>
          <cell r="FZ92">
            <v>232.58040000000003</v>
          </cell>
          <cell r="GG92">
            <v>183.6</v>
          </cell>
          <cell r="GL92">
            <v>21805.43307669002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2">
          <cell r="W92">
            <v>8377.9489951936066</v>
          </cell>
          <cell r="X92">
            <v>2055.4560837172276</v>
          </cell>
          <cell r="Y92">
            <v>2294.7782000000002</v>
          </cell>
          <cell r="AV92">
            <v>33206.17</v>
          </cell>
          <cell r="AY92">
            <v>33854.154533490335</v>
          </cell>
          <cell r="BM92">
            <v>5768</v>
          </cell>
          <cell r="BN92">
            <v>0</v>
          </cell>
          <cell r="BO92">
            <v>0</v>
          </cell>
          <cell r="BP92">
            <v>0</v>
          </cell>
          <cell r="CN92">
            <v>16896.468150637033</v>
          </cell>
          <cell r="CO92">
            <v>4709.1675200972832</v>
          </cell>
          <cell r="CP92">
            <v>562.32850000000008</v>
          </cell>
          <cell r="DB92">
            <v>0</v>
          </cell>
          <cell r="DG92">
            <v>15249.857678752362</v>
          </cell>
          <cell r="DL92">
            <v>2674.5044499999999</v>
          </cell>
          <cell r="DP92">
            <v>516.76959999999997</v>
          </cell>
          <cell r="DT92">
            <v>1415.1838499999999</v>
          </cell>
          <cell r="DU92">
            <v>50485.244819938496</v>
          </cell>
          <cell r="DV92">
            <v>11788.251918367385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168509.34904999999</v>
          </cell>
          <cell r="EJ92">
            <v>0</v>
          </cell>
          <cell r="EP92">
            <v>17660.266907337576</v>
          </cell>
          <cell r="EU92">
            <v>237762.20000000004</v>
          </cell>
          <cell r="EW92">
            <v>1584.0766499999997</v>
          </cell>
          <cell r="EY92">
            <v>0</v>
          </cell>
          <cell r="FA92">
            <v>0</v>
          </cell>
          <cell r="FL92">
            <v>0</v>
          </cell>
          <cell r="FS92">
            <v>0</v>
          </cell>
          <cell r="FV92">
            <v>72755.819999999992</v>
          </cell>
          <cell r="FZ92">
            <v>306.0027</v>
          </cell>
          <cell r="GG92">
            <v>0</v>
          </cell>
          <cell r="GL92">
            <v>0</v>
          </cell>
          <cell r="GO92">
            <v>688431.99960753135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5.886718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1646943.03</v>
      </c>
      <c r="F9" s="17">
        <f t="shared" ref="F9:G9" si="0">SUM(F10:F14)</f>
        <v>1685421.2199999997</v>
      </c>
      <c r="G9" s="17">
        <f t="shared" si="0"/>
        <v>476072.52</v>
      </c>
    </row>
    <row r="10" spans="1:7" ht="13.2" customHeight="1" x14ac:dyDescent="0.3">
      <c r="A10" s="80" t="s">
        <v>9</v>
      </c>
      <c r="B10" s="81"/>
      <c r="C10" s="81"/>
      <c r="D10" s="82"/>
      <c r="E10" s="18">
        <v>716238.04</v>
      </c>
      <c r="F10" s="18">
        <v>713728.46</v>
      </c>
      <c r="G10" s="19">
        <v>230026.63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164210.67000000001</v>
      </c>
      <c r="F12" s="18">
        <v>167517.13</v>
      </c>
      <c r="G12" s="19">
        <v>39365.660000000003</v>
      </c>
    </row>
    <row r="13" spans="1:7" ht="13.5" customHeight="1" x14ac:dyDescent="0.3">
      <c r="A13" s="80" t="s">
        <v>12</v>
      </c>
      <c r="B13" s="81"/>
      <c r="C13" s="81"/>
      <c r="D13" s="82"/>
      <c r="E13" s="18">
        <v>329592.14</v>
      </c>
      <c r="F13" s="18">
        <v>338368</v>
      </c>
      <c r="G13" s="19">
        <v>77732.800000000003</v>
      </c>
    </row>
    <row r="14" spans="1:7" ht="14.4" customHeight="1" x14ac:dyDescent="0.3">
      <c r="A14" s="73" t="s">
        <v>13</v>
      </c>
      <c r="B14" s="73"/>
      <c r="C14" s="73"/>
      <c r="D14" s="73"/>
      <c r="E14" s="18">
        <v>436902.18</v>
      </c>
      <c r="F14" s="18">
        <v>465807.63</v>
      </c>
      <c r="G14" s="19">
        <v>128947.43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901415.00000000012</v>
      </c>
      <c r="F15" s="17">
        <f t="shared" ref="F15:G15" si="1">SUM(F16:F19)</f>
        <v>901818.2</v>
      </c>
      <c r="G15" s="17">
        <f t="shared" si="1"/>
        <v>169771.71000000002</v>
      </c>
    </row>
    <row r="16" spans="1:7" ht="33.6" customHeight="1" x14ac:dyDescent="0.3">
      <c r="A16" s="86" t="s">
        <v>43</v>
      </c>
      <c r="B16" s="87"/>
      <c r="C16" s="87"/>
      <c r="D16" s="88"/>
      <c r="E16" s="18">
        <v>859999.8</v>
      </c>
      <c r="F16" s="18">
        <v>861545.89</v>
      </c>
      <c r="G16" s="19">
        <v>163094.16</v>
      </c>
    </row>
    <row r="17" spans="1:13" ht="15.6" x14ac:dyDescent="0.3">
      <c r="A17" s="73" t="s">
        <v>44</v>
      </c>
      <c r="B17" s="73"/>
      <c r="C17" s="73"/>
      <c r="D17" s="73"/>
      <c r="E17" s="18">
        <v>1151.04</v>
      </c>
      <c r="F17" s="18">
        <v>1171.7</v>
      </c>
      <c r="G17" s="19">
        <v>198.98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40264.160000000003</v>
      </c>
      <c r="F19" s="18">
        <v>39100.61</v>
      </c>
      <c r="G19" s="19">
        <v>6478.57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8814.9599999999991</v>
      </c>
      <c r="F20" s="36">
        <f t="shared" ref="F20:G20" si="2">F21</f>
        <v>9229.25</v>
      </c>
      <c r="G20" s="36">
        <f t="shared" si="2"/>
        <v>3215.85</v>
      </c>
    </row>
    <row r="21" spans="1:13" ht="15.6" x14ac:dyDescent="0.3">
      <c r="A21" s="73" t="s">
        <v>15</v>
      </c>
      <c r="B21" s="73"/>
      <c r="C21" s="73"/>
      <c r="D21" s="73"/>
      <c r="E21" s="18">
        <v>8814.9599999999991</v>
      </c>
      <c r="F21" s="18">
        <v>9229.25</v>
      </c>
      <c r="G21" s="19">
        <v>3215.85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301284.66626119008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121623.30620032037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нар'!W92</f>
        <v>12774.38118698998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нар'!X92</f>
        <v>2555.380471022459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нар'!Y92</f>
        <v>8271.9299999999985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нар'!AA92+'[1]УК ВР декабрь нар'!AB92+'[1]УК ВР декабрь нар'!AC92+'[1]УК ВР декабрь нар'!AD92+'[1]УК ВР декабрь нар'!AE92+'[1]УК ВР декабрь нар'!AF92+'[1]УК ВР декабрь нар'!AG92+'[1]УК ВР декабрь нар'!AH92+'[1]УК ВР декабрь нар'!AJ92+'[1]УК ВР декабрь нар'!AL92+'[1]УК ВР декабрь нар'!AN92+'[1]УК ВР декабрь нар'!AO92+'[1]УК ВР декабрь нар'!AP92+'[1]УК ВР декабрь нар'!AQ92+'[1]УК ВР декабрь нар'!AR92+'[1]УК ВР декабрь нар'!AT92</f>
        <v>53154.293300000005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нар'!AY92</f>
        <v>44867.321242307917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SUM(F34:F38)+90537.38</f>
        <v>229222.80022110979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нар'!CN92+'[1]УК ВР декабрь нар'!DU92</f>
        <v>61574.207003394054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нар'!CO92+'[1]УК ВР декабрь нар'!DV92</f>
        <v>12787.501907084437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нар'!CP92+'[1]УК ВР декабрь нар'!DW92</f>
        <v>9185.2721999999994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нар'!AI92+'[1]УК ВР декабрь нар'!AJ92+'[1]УК ВР декабрь нар'!AS92+'[1]УК ВР декабрь нар'!BC92+'[1]УК ВР декабрь нар'!DB92+'[1]УК ВР декабрь нар'!EK92+'[1]УК ВР декабрь нар'!AM92</f>
        <v>5768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нар'!DG92+'[1]УК ВР декабрь нар'!EQ92</f>
        <v>49370.439110631305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SUM(F40:F48)+81664.69</f>
        <v>301751.62194342032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нар'!FB92+'[1]УК ВР декабрь нар'!FX92</f>
        <v>122875.3660933862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нар'!FC92+'[1]УК ВР декабрь нар'!FY92</f>
        <v>25073.793203726695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нар'!FD92+'[1]УК ВР декабрь нар'!FZ92</f>
        <v>817.68299999999999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нар'!GG92+'[1]УК ВР декабрь нар'!FL92+'[1]УК ВР декабрь нар'!BB92+'[1]УК ВР декабрь нар'!AK92</f>
        <v>243.78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нар'!FS92+'[1]УК ВР декабрь нар'!GL92</f>
        <v>71076.309646307418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652597.72836485039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133268.28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55248.77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78019.509999999995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785866.00836485042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859999.8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861545.89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375418.45789633971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'Социалистическая 14'!A2:G2</f>
        <v>перед собственниками дома по адресу: ул. Социалистическая 14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14'!G6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'Социалистическая 14'!G8</f>
        <v>задолженность с нарастающим итогом с - 01.09.2010г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1801282.75</v>
      </c>
      <c r="F9" s="17">
        <f t="shared" ref="F9:G9" si="0">SUM(F10:F15)</f>
        <v>1743260.48</v>
      </c>
      <c r="G9" s="17">
        <f t="shared" si="0"/>
        <v>534094.78999999992</v>
      </c>
    </row>
    <row r="10" spans="1:7" ht="15.6" x14ac:dyDescent="0.3">
      <c r="A10" s="80" t="s">
        <v>9</v>
      </c>
      <c r="B10" s="81"/>
      <c r="C10" s="81"/>
      <c r="D10" s="82"/>
      <c r="E10" s="18">
        <v>697005.34</v>
      </c>
      <c r="F10" s="18">
        <v>695622.35</v>
      </c>
      <c r="G10" s="19">
        <v>231409.62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162218.66</v>
      </c>
      <c r="F12" s="18">
        <v>156133.09</v>
      </c>
      <c r="G12" s="19">
        <v>45451.23</v>
      </c>
    </row>
    <row r="13" spans="1:7" ht="15.6" x14ac:dyDescent="0.3">
      <c r="A13" s="80" t="s">
        <v>12</v>
      </c>
      <c r="B13" s="81"/>
      <c r="C13" s="81"/>
      <c r="D13" s="82"/>
      <c r="E13" s="18">
        <v>314862.81</v>
      </c>
      <c r="F13" s="18">
        <v>304420.23</v>
      </c>
      <c r="G13" s="19">
        <v>88175.38</v>
      </c>
    </row>
    <row r="14" spans="1:7" ht="15.6" x14ac:dyDescent="0.3">
      <c r="A14" s="73" t="s">
        <v>13</v>
      </c>
      <c r="B14" s="73"/>
      <c r="C14" s="73"/>
      <c r="D14" s="73"/>
      <c r="E14" s="18">
        <v>460416.45</v>
      </c>
      <c r="F14" s="18">
        <v>442716.78</v>
      </c>
      <c r="G14" s="19">
        <v>146647.1</v>
      </c>
    </row>
    <row r="15" spans="1:7" ht="15.6" x14ac:dyDescent="0.3">
      <c r="A15" s="80" t="s">
        <v>68</v>
      </c>
      <c r="B15" s="81"/>
      <c r="C15" s="81"/>
      <c r="D15" s="82"/>
      <c r="E15" s="18">
        <v>166779.49</v>
      </c>
      <c r="F15" s="18">
        <v>144368.03</v>
      </c>
      <c r="G15" s="19">
        <v>22411.46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827766.93</v>
      </c>
      <c r="F16" s="17">
        <f>SUM(F17:F20)</f>
        <v>1085339.46</v>
      </c>
      <c r="G16" s="17">
        <f>SUM(G17:G20)</f>
        <v>179759.39999999997</v>
      </c>
    </row>
    <row r="17" spans="1:12" ht="15.6" x14ac:dyDescent="0.3">
      <c r="A17" s="95" t="s">
        <v>43</v>
      </c>
      <c r="B17" s="96"/>
      <c r="C17" s="96"/>
      <c r="D17" s="97"/>
      <c r="E17" s="18">
        <v>784614.09</v>
      </c>
      <c r="F17" s="18">
        <v>1043777.17</v>
      </c>
      <c r="G17" s="19">
        <v>171497.3</v>
      </c>
    </row>
    <row r="18" spans="1:12" ht="15.6" x14ac:dyDescent="0.3">
      <c r="A18" s="73" t="s">
        <v>55</v>
      </c>
      <c r="B18" s="73"/>
      <c r="C18" s="73"/>
      <c r="D18" s="73"/>
      <c r="E18" s="18">
        <v>1151.42</v>
      </c>
      <c r="F18" s="18">
        <v>1112.54</v>
      </c>
      <c r="G18" s="19">
        <v>231.86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42001.42</v>
      </c>
      <c r="F20" s="18">
        <v>40449.75</v>
      </c>
      <c r="G20" s="19">
        <v>8030.24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4961.88</v>
      </c>
      <c r="F21" s="17">
        <f>SUM(F22)</f>
        <v>5606.56</v>
      </c>
      <c r="G21" s="17">
        <f>SUM(G22)</f>
        <v>2571.17</v>
      </c>
    </row>
    <row r="22" spans="1:12" ht="15.6" x14ac:dyDescent="0.3">
      <c r="A22" s="73" t="s">
        <v>15</v>
      </c>
      <c r="B22" s="73"/>
      <c r="C22" s="73"/>
      <c r="D22" s="73"/>
      <c r="E22" s="18">
        <v>4961.88</v>
      </c>
      <c r="F22" s="18">
        <v>5606.56</v>
      </c>
      <c r="G22" s="19">
        <v>2571.17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'Социалистическая 14'!F58</f>
        <v>375418.45789633971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82898.62335018022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нар'!W92</f>
        <v>13336.367708298536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нар'!X92</f>
        <v>4093.6591907244338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нар'!Y92</f>
        <v>6039.8066999999992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нар'!AV92+'[2]УК ВР декабрь нар'!BN92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нар'!AY92</f>
        <v>57162.789751157259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SUM(F35:F39)+42352.75</f>
        <v>174713.79317605996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нар'!CN92+'[2]УК ВР декабрь нар'!DU92</f>
        <v>57798.875594697703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нар'!CO92+'[2]УК ВР декабрь нар'!DV92</f>
        <v>17863.042444531035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нар'!CP92+'[2]УК ВР декабрь нар'!DW92</f>
        <v>3304.4253999999996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нар'!BM92+'[2]УК ВР декабрь нар'!DB92+'[2]УК ВР декабрь нар'!EL92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нар'!DG92+'[2]УК ВР декабрь нар'!EQ92</f>
        <v>53394.699736831244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229711.77745418693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нар'!FB92+'[2]УК ВР декабрь нар'!FX92</f>
        <v>125625.36186946669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нар'!FC92+'[2]УК ВР декабрь нар'!FY92</f>
        <v>38218.423651444675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нар'!FD92+'[2]УК ВР декабрь нар'!FZ92</f>
        <v>529.09440000000006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нар'!GG92+'[2]УК ВР декабрь нар'!FL92+'[2]УК ВР декабрь нар'!AK92</f>
        <v>4069.8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нар'!FS92+'[2]УК ВР декабрь нар'!GL92</f>
        <v>61269.097533275562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487324.19398042711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149339.82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64128.32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85211.5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636664.01398042706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784614.09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1043777.17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523368.5339159125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'Социалистическая 14'!A2:G2</f>
        <v>перед собственниками дома по адресу: ул. Социалистическая 14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14'!G6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'Социалистическая 14'!G8</f>
        <v>задолженность с нарастающим итогом с - 01.09.2010г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945138.64</v>
      </c>
      <c r="F9" s="17">
        <f t="shared" ref="F9:G9" si="0">SUM(F10:F15)</f>
        <v>1148102.3799999999</v>
      </c>
      <c r="G9" s="17">
        <f t="shared" si="0"/>
        <v>331131.05</v>
      </c>
    </row>
    <row r="10" spans="1:7" ht="15.6" x14ac:dyDescent="0.3">
      <c r="A10" s="80" t="s">
        <v>9</v>
      </c>
      <c r="B10" s="81"/>
      <c r="C10" s="81"/>
      <c r="D10" s="82"/>
      <c r="E10" s="18">
        <v>456003.02</v>
      </c>
      <c r="F10" s="18">
        <v>560582.06999999995</v>
      </c>
      <c r="G10" s="19">
        <v>126830.57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136911.54</v>
      </c>
      <c r="F12" s="18">
        <v>149598.14000000001</v>
      </c>
      <c r="G12" s="19">
        <v>32764.63</v>
      </c>
    </row>
    <row r="13" spans="1:7" ht="15.6" x14ac:dyDescent="0.3">
      <c r="A13" s="80" t="s">
        <v>12</v>
      </c>
      <c r="B13" s="81"/>
      <c r="C13" s="81"/>
      <c r="D13" s="82"/>
      <c r="E13" s="18">
        <v>265176.24</v>
      </c>
      <c r="F13" s="18">
        <v>285966.03000000003</v>
      </c>
      <c r="G13" s="19">
        <v>67385.59</v>
      </c>
    </row>
    <row r="14" spans="1:7" ht="15.6" x14ac:dyDescent="0.3">
      <c r="A14" s="73" t="s">
        <v>13</v>
      </c>
      <c r="B14" s="73"/>
      <c r="C14" s="73"/>
      <c r="D14" s="73"/>
      <c r="E14" s="18">
        <v>74126.58</v>
      </c>
      <c r="F14" s="18">
        <v>121909.96</v>
      </c>
      <c r="G14" s="19">
        <v>98863.72</v>
      </c>
    </row>
    <row r="15" spans="1:7" ht="15.6" x14ac:dyDescent="0.3">
      <c r="A15" s="80" t="s">
        <v>68</v>
      </c>
      <c r="B15" s="81"/>
      <c r="C15" s="81"/>
      <c r="D15" s="82"/>
      <c r="E15" s="18">
        <v>12921.26</v>
      </c>
      <c r="F15" s="18">
        <v>30046.18</v>
      </c>
      <c r="G15" s="19">
        <v>5286.54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816042.48</v>
      </c>
      <c r="F16" s="17">
        <f>SUM(F17:F20)</f>
        <v>819003.65</v>
      </c>
      <c r="G16" s="17">
        <f>SUM(G17:G20)</f>
        <v>178021.85</v>
      </c>
    </row>
    <row r="17" spans="1:12" ht="25.5" customHeight="1" x14ac:dyDescent="0.3">
      <c r="A17" s="95" t="s">
        <v>43</v>
      </c>
      <c r="B17" s="96"/>
      <c r="C17" s="96"/>
      <c r="D17" s="97"/>
      <c r="E17" s="18">
        <v>781641.46</v>
      </c>
      <c r="F17" s="18">
        <v>782706.72</v>
      </c>
      <c r="G17" s="19">
        <v>171649.66</v>
      </c>
    </row>
    <row r="18" spans="1:12" ht="15.6" x14ac:dyDescent="0.3">
      <c r="A18" s="73" t="s">
        <v>55</v>
      </c>
      <c r="B18" s="73"/>
      <c r="C18" s="73"/>
      <c r="D18" s="73"/>
      <c r="E18" s="18">
        <v>1343.02</v>
      </c>
      <c r="F18" s="18">
        <v>1277.3900000000001</v>
      </c>
      <c r="G18" s="19">
        <v>303.49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33058</v>
      </c>
      <c r="F20" s="18">
        <v>35019.54</v>
      </c>
      <c r="G20" s="19">
        <v>6068.7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204.46</v>
      </c>
      <c r="G21" s="17">
        <f>SUM(G22)</f>
        <v>2366.71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204.46</v>
      </c>
      <c r="G22" s="19">
        <v>2366.71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'Социалистическая 14(2019)'!F59</f>
        <v>523368.5339159125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355488.4846857072</v>
      </c>
    </row>
    <row r="27" spans="1:12" ht="72.599999999999994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нар'!W92</f>
        <v>10988.495313006186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нар'!X92</f>
        <v>2879.6423842282211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нар'!Y92</f>
        <v>473.697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нар'!AA92+'[3]УК ВР декабрь нар'!AB92+'[3]УК ВР декабрь нар'!AC92+'[3]УК ВР декабрь нар'!AD92+'[3]УК ВР декабрь нар'!AE92+'[3]УК ВР декабрь нар'!AF92+'[3]УК ВР декабрь нар'!AG92+'[3]УК ВР декабрь нар'!AH92+'[3]УК ВР декабрь нар'!AJ92+'[3]УК ВР декабрь нар'!AL92+'[3]УК ВР декабрь нар'!AN92+'[3]УК ВР декабрь нар'!AO92+'[3]УК ВР декабрь нар'!AP92+'[3]УК ВР декабрь нар'!AQ92+'[3]УК ВР декабрь нар'!AR92+'[3]УК ВР декабрь нар'!AT92</f>
        <v>290111.60249999998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нар'!AY92</f>
        <v>51035.047488472832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SUM(F35:F39)+62888.74</f>
        <v>174300.34239436721</v>
      </c>
    </row>
    <row r="34" spans="1:12" ht="82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нар'!CN92+'[3]УК ВР декабрь нар'!DU92</f>
        <v>50474.567210026413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нар'!CO92+'[3]УК ВР декабрь нар'!DV92</f>
        <v>13898.328609016567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нар'!CP92+'[3]УК ВР декабрь нар'!DW92</f>
        <v>5517.7512000000006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нар'!AI92+'[3]УК ВР декабрь нар'!AJ92+'[3]УК ВР декабрь нар'!AS92+'[3]УК ВР декабрь нар'!BM92+'[3]УК ВР декабрь нар'!DB92+'[3]УК ВР декабрь нар'!EK92+'[3]УК ВР декабрь нар'!AM92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нар'!DF92+'[3]УК ВР декабрь нар'!EP92</f>
        <v>41520.955375324236</v>
      </c>
    </row>
    <row r="40" spans="1:12" ht="61.95" customHeight="1" x14ac:dyDescent="0.3">
      <c r="A40" s="45" t="s">
        <v>74</v>
      </c>
      <c r="B40" s="60"/>
      <c r="C40" s="60"/>
      <c r="D40" s="60"/>
      <c r="E40" s="61"/>
      <c r="F40" s="27">
        <f>SUM(F41:F49)</f>
        <v>221641.77415331284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нар'!FB92+'[3]УК ВР декабрь нар'!FX92</f>
        <v>124833.20893387403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нар'!FC92+'[3]УК ВР декабрь нар'!FY92</f>
        <v>33155.679675153624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нар'!FD92+'[3]УК ВР декабрь нар'!FZ92</f>
        <v>1200.0606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нар'!GG92+'[3]УК ВР декабрь нар'!FL92+'[3]УК ВР декабрь нар'!FE92+'[3]УК ВР декабрь нар'!AK92</f>
        <v>183.6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нар'!FS92+'[3]УК ВР декабрь нар'!GL92</f>
        <v>62269.22494428519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751430.60123338737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125311.61000000002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43721.760000000002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81589.850000000006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876742.21123338735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781641.46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782706.72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428267.78268252511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'Социалистическая 14'!A2:G2</f>
        <v>перед собственниками дома по адресу: ул. Социалистическая 14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'Социалистическая 14'!G6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'Социалистическая 14'!G8</f>
        <v>задолженность с нарастающим итогом с - 01.09.2010г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-18691.870000000003</v>
      </c>
      <c r="F9" s="17">
        <f t="shared" ref="F9:G9" si="0">SUM(F10:F15)</f>
        <v>31148.309999999998</v>
      </c>
      <c r="G9" s="17">
        <f t="shared" si="0"/>
        <v>281290.87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19949.41</v>
      </c>
      <c r="G10" s="19">
        <v>106881.16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-7304.25</v>
      </c>
      <c r="F12" s="18">
        <v>-2412.6999999999998</v>
      </c>
      <c r="G12" s="19">
        <v>27873.08</v>
      </c>
    </row>
    <row r="13" spans="1:7" ht="15.6" x14ac:dyDescent="0.3">
      <c r="A13" s="80" t="s">
        <v>12</v>
      </c>
      <c r="B13" s="81"/>
      <c r="C13" s="81"/>
      <c r="D13" s="82"/>
      <c r="E13" s="18">
        <v>-11387.62</v>
      </c>
      <c r="F13" s="18">
        <v>-997.9</v>
      </c>
      <c r="G13" s="19">
        <v>56995.87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12421.92</v>
      </c>
      <c r="G14" s="19">
        <v>86441.8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2187.58</v>
      </c>
      <c r="G15" s="19">
        <v>3098.96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786641.91</v>
      </c>
      <c r="F16" s="17">
        <f t="shared" ref="F16:G16" si="1">SUM(F17:F20)</f>
        <v>785821.58000000007</v>
      </c>
      <c r="G16" s="17">
        <f t="shared" si="1"/>
        <v>181496.71000000008</v>
      </c>
    </row>
    <row r="17" spans="1:12" ht="42" customHeight="1" x14ac:dyDescent="0.3">
      <c r="A17" s="95" t="s">
        <v>78</v>
      </c>
      <c r="B17" s="96"/>
      <c r="C17" s="96"/>
      <c r="D17" s="97"/>
      <c r="E17" s="18">
        <v>771885.37</v>
      </c>
      <c r="F17" s="18">
        <v>770360.96000000008</v>
      </c>
      <c r="G17" s="19">
        <v>175828.60000000006</v>
      </c>
    </row>
    <row r="18" spans="1:12" ht="15.6" x14ac:dyDescent="0.3">
      <c r="A18" s="73" t="s">
        <v>55</v>
      </c>
      <c r="B18" s="73"/>
      <c r="C18" s="73"/>
      <c r="D18" s="73"/>
      <c r="E18" s="18">
        <v>1458.05</v>
      </c>
      <c r="F18" s="18">
        <v>1437.6</v>
      </c>
      <c r="G18" s="19">
        <v>323.94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13298.49</v>
      </c>
      <c r="F20" s="18">
        <v>14023.02</v>
      </c>
      <c r="G20" s="19">
        <v>5344.17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'Социалистическая 14(2020)'!F59</f>
        <v>428267.78268252511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254065.85686240118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нар'!W92</f>
        <v>8377.9489951936066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нар'!X92</f>
        <v>2055.4560837172276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нар'!Y92+'[4]УК ВР декабрь нар'!DX92</f>
        <v>2294.7782000000002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нар'!AV92+'[4]УК ВР декабрь нар'!BM92+'[4]УК ВР декабрь нар'!BN92+'[4]УК ВР декабрь нар'!BO92+'[4]УК ВР декабрь нар'!BP92+'[4]УК ВР декабрь нар'!EG92+'[4]УК ВР декабрь нар'!EH92+'[4]УК ВР декабрь нар'!EI92+'[4]УК ВР декабрь нар'!EJ92</f>
        <v>207483.51905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нар'!AY92</f>
        <v>33854.154533490335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SUM(F35:F39)+55470.24</f>
        <v>177428.28339513013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нар'!CN92+'[4]УК ВР декабрь нар'!DU92</f>
        <v>67381.712970575521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нар'!CO92+'[4]УК ВР декабрь нар'!DV92</f>
        <v>16497.419438464669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нар'!CP92+'[4]УК ВР декабрь нар'!DL92+'[4]УК ВР декабрь нар'!DP92+'[4]УК ВР декабрь нар'!DT92</f>
        <v>5168.7864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нар'!DB92+'[4]УК ВР декабрь нар'!DY92+'[4]УК ВР декабрь нар'!DZ92+'[4]УК ВР декабрь нар'!EA92+'[4]УК ВР декабрь нар'!EB92+'[4]УК ВР декабрь нар'!EC92+'[4]УК ВР декабрь нар'!ED92+'[4]УК ВР декабрь нар'!EE92+'[4]УК ВР декабрь нар'!EF92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нар'!DG92+'[4]УК ВР декабрь нар'!EP92</f>
        <v>32910.124586089936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312408.09935000003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нар'!$EU92+'[4]УК ВР декабрь нар'!FV92+'[4]УК ВР декабрь нар'!EY92</f>
        <v>310518.02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нар'!EW92+'[4]УК ВР декабрь нар'!FA92+'[4]УК ВР декабрь нар'!FZ92</f>
        <v>1890.0793499999997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нар'!FL92+'[4]УК ВР декабрь нар'!GG92</f>
        <v>0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нар'!FS92+'[4]УК ВР декабрь нар'!GL92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743902.23960753134</v>
      </c>
      <c r="G51" s="20">
        <f>F51-'[4]УК ВР декабрь нар'!GO92</f>
        <v>55470.239999999991</v>
      </c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103790.1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17173.55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86616.55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847692.33960753132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771885.37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770360.96000000008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352460.81307499378</v>
      </c>
      <c r="H59" s="29"/>
      <c r="K59" s="20"/>
    </row>
    <row r="61" spans="1:15" ht="30.6" customHeight="1" x14ac:dyDescent="0.25">
      <c r="A61" s="98" t="s">
        <v>79</v>
      </c>
      <c r="B61" s="98"/>
      <c r="C61" s="98"/>
      <c r="D61" s="98"/>
      <c r="E61" s="98"/>
      <c r="F61" s="99">
        <f>F59-G17</f>
        <v>176632.21307499372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Социалистическая 14</vt:lpstr>
      <vt:lpstr>Социалистическая 14(2019)</vt:lpstr>
      <vt:lpstr>Социалистическая 14(2020)</vt:lpstr>
      <vt:lpstr>Социалистическая 14(2021)</vt:lpstr>
      <vt:lpstr>'Социалистическая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2018-04-02T07:26:42Z</cp:lastPrinted>
  <dcterms:created xsi:type="dcterms:W3CDTF">2013-05-24T09:13:10Z</dcterms:created>
  <dcterms:modified xsi:type="dcterms:W3CDTF">2022-04-14T10:33:16Z</dcterms:modified>
</cp:coreProperties>
</file>